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ran_m\Documents\DUD\Energija\2024\plin zakup\"/>
    </mc:Choice>
  </mc:AlternateContent>
  <xr:revisionPtr revIDLastSave="4" documentId="13_ncr:1_{D96DB075-7841-4F9A-B49D-3411D23DC60D}" xr6:coauthVersionLast="47" xr6:coauthVersionMax="47" xr10:uidLastSave="{ABB0F4E5-4782-435F-B397-E83554E9A8A6}"/>
  <bookViews>
    <workbookView xWindow="-120" yWindow="-120" windowWidth="29040" windowHeight="176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<sst xmlns="http://schemas.openxmlformats.org/spreadsheetml/2006/main" count="19" uniqueCount="16">
  <si>
    <t>PRILOGA 1: Seznam posameznih objektov in številk odjemnih mest, raba v letu 2023 ter okvirna količina za obdobje od 01.08.2024 do 31.7.2026</t>
  </si>
  <si>
    <t>NAROČNIK:</t>
  </si>
  <si>
    <t>DOM UPOKOJENCEV DOMŽALE</t>
  </si>
  <si>
    <t>Karantanska cesta 5, 1230 Domžale</t>
  </si>
  <si>
    <t>ZAP. ŠT.</t>
  </si>
  <si>
    <t>OBJEKT (naziv, naslov, kraj)</t>
  </si>
  <si>
    <t>ID. ODJEMNEGA M.
PLIN*</t>
  </si>
  <si>
    <t>ŠT. ODJEMNEGA M. (ODS)
PLIN**</t>
  </si>
  <si>
    <t>RABA 2023
kWh</t>
  </si>
  <si>
    <t>OKVIRNA KOLIČINA ZA OBDOBJE                      01.08.2024 - 31. 07. 2026      (24 mesecev)
na podlagi rabe 2023
kWh</t>
  </si>
  <si>
    <t>Dom upokojencev Domžale, Karantanska cesta 5, 1230 Domžale</t>
  </si>
  <si>
    <t>21-38034-1</t>
  </si>
  <si>
    <t>21-40584-1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</si>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</sst>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1" fontId="6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B11" sqref="B11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 t="s">
        <v>3</v>
      </c>
      <c r="C5" s="6"/>
      <c r="D5" s="6"/>
    </row>
    <row r="6" spans="1:6">
      <c r="B6" s="13"/>
    </row>
    <row r="7" spans="1:6" ht="87.6" customHeight="1">
      <c r="A7" s="1" t="s">
        <v>4</v>
      </c>
      <c r="B7" s="1" t="s">
        <v>5</v>
      </c>
      <c r="C7" s="14" t="s">
        <v>6</v>
      </c>
      <c r="D7" s="2" t="s">
        <v>7</v>
      </c>
      <c r="E7" s="3" t="s">
        <v>8</v>
      </c>
      <c r="F7" s="4" t="s">
        <v>9</v>
      </c>
    </row>
    <row r="8" spans="1:6">
      <c r="A8" s="7">
        <v>1</v>
      </c>
      <c r="B8" s="8" t="s">
        <v>10</v>
      </c>
      <c r="C8" s="8" t="s">
        <v>11</v>
      </c>
      <c r="D8" s="8" t="s">
        <v>11</v>
      </c>
      <c r="E8" s="8">
        <v>806334</v>
      </c>
      <c r="F8" s="15">
        <v>1612668</v>
      </c>
    </row>
    <row r="9" spans="1:6">
      <c r="A9" s="7">
        <v>2</v>
      </c>
      <c r="B9" s="8" t="s">
        <v>10</v>
      </c>
      <c r="C9" s="8" t="s">
        <v>12</v>
      </c>
      <c r="D9" s="8" t="s">
        <v>12</v>
      </c>
      <c r="E9" s="8">
        <v>82479</v>
      </c>
      <c r="F9" s="15">
        <v>164958</v>
      </c>
    </row>
    <row r="10" spans="1:6">
      <c r="A10" s="7">
        <v>3</v>
      </c>
      <c r="B10" s="8"/>
      <c r="C10" s="8"/>
      <c r="D10" s="8"/>
      <c r="E10" s="8"/>
      <c r="F10" s="8"/>
    </row>
    <row r="11" spans="1:6">
      <c r="A11" s="7">
        <v>4</v>
      </c>
      <c r="B11" s="8"/>
      <c r="C11" s="8"/>
      <c r="D11" s="8"/>
      <c r="E11" s="8"/>
      <c r="F11" s="8"/>
    </row>
    <row r="12" spans="1:6">
      <c r="A12" s="7">
        <v>5</v>
      </c>
      <c r="B12" s="8"/>
      <c r="C12" s="8"/>
      <c r="D12" s="8"/>
      <c r="E12" s="8"/>
      <c r="F12" s="8"/>
    </row>
    <row r="13" spans="1:6">
      <c r="A13" s="7">
        <v>6</v>
      </c>
      <c r="B13" s="8"/>
      <c r="C13" s="8"/>
      <c r="D13" s="8"/>
      <c r="E13" s="8"/>
      <c r="F13" s="8"/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13</v>
      </c>
      <c r="D21" s="9"/>
      <c r="E21" s="5">
        <f>SUM(E8:E9)</f>
        <v>888813</v>
      </c>
      <c r="F21" s="16">
        <f>SUM(F8:F9)</f>
        <v>1777626</v>
      </c>
    </row>
    <row r="25" spans="1:6">
      <c r="B25" t="s">
        <v>14</v>
      </c>
    </row>
    <row r="26" spans="1:6">
      <c r="B26" t="s">
        <v>15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A01E61-799E-434E-B685-18066D375F46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3C680E5F-3C32-4750-B151-84FE0DC48B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2024-03-27T13:14:43Z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